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59AB20ED-CED8-47EF-A718-19F4E0B04C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R29" i="1" l="1"/>
  <c r="Q29" i="1"/>
  <c r="O29" i="1"/>
  <c r="N29" i="1"/>
  <c r="G29" i="1"/>
  <c r="F29" i="1"/>
  <c r="D29" i="1"/>
  <c r="C29" i="1"/>
  <c r="S27" i="1"/>
  <c r="P27" i="1"/>
  <c r="P29" i="1" s="1"/>
  <c r="R32" i="1" s="1"/>
  <c r="R34" i="1" s="1"/>
  <c r="R36" i="1" s="1"/>
  <c r="M27" i="1"/>
  <c r="M29" i="1" s="1"/>
  <c r="O32" i="1" s="1"/>
  <c r="O34" i="1" s="1"/>
  <c r="O36" i="1" s="1"/>
  <c r="H27" i="1"/>
  <c r="E27" i="1"/>
  <c r="E29" i="1" s="1"/>
  <c r="G32" i="1" s="1"/>
  <c r="G34" i="1" s="1"/>
  <c r="G36" i="1" s="1"/>
  <c r="B27" i="1"/>
  <c r="B29" i="1" s="1"/>
  <c r="D32" i="1" s="1"/>
  <c r="D34" i="1" s="1"/>
  <c r="D36" i="1" s="1"/>
  <c r="S26" i="1"/>
  <c r="S29" i="1" s="1"/>
  <c r="U32" i="1" s="1"/>
  <c r="U34" i="1" s="1"/>
  <c r="U36" i="1" s="1"/>
  <c r="P26" i="1"/>
  <c r="M26" i="1"/>
  <c r="H26" i="1"/>
  <c r="H29" i="1" s="1"/>
  <c r="J32" i="1" s="1"/>
  <c r="J34" i="1" s="1"/>
  <c r="J36" i="1" s="1"/>
  <c r="E26" i="1"/>
  <c r="B26" i="1"/>
  <c r="R19" i="1"/>
  <c r="Q19" i="1"/>
  <c r="O19" i="1"/>
  <c r="N19" i="1"/>
  <c r="G19" i="1"/>
  <c r="F19" i="1"/>
  <c r="D19" i="1"/>
  <c r="C19" i="1"/>
  <c r="S17" i="1"/>
  <c r="S19" i="1" s="1"/>
  <c r="T32" i="1" s="1"/>
  <c r="T34" i="1" s="1"/>
  <c r="T36" i="1" s="1"/>
  <c r="P17" i="1"/>
  <c r="P19" i="1" s="1"/>
  <c r="Q32" i="1" s="1"/>
  <c r="Q34" i="1" s="1"/>
  <c r="Q36" i="1" s="1"/>
  <c r="M17" i="1"/>
  <c r="H17" i="1"/>
  <c r="H19" i="1" s="1"/>
  <c r="I32" i="1" s="1"/>
  <c r="I34" i="1" s="1"/>
  <c r="I36" i="1" s="1"/>
  <c r="E17" i="1"/>
  <c r="E19" i="1" s="1"/>
  <c r="F32" i="1" s="1"/>
  <c r="F34" i="1" s="1"/>
  <c r="F36" i="1" s="1"/>
  <c r="B17" i="1"/>
  <c r="S16" i="1"/>
  <c r="P16" i="1"/>
  <c r="M16" i="1"/>
  <c r="M19" i="1" s="1"/>
  <c r="N32" i="1" s="1"/>
  <c r="N34" i="1" s="1"/>
  <c r="N36" i="1" s="1"/>
  <c r="H16" i="1"/>
  <c r="E16" i="1"/>
  <c r="B16" i="1"/>
  <c r="B19" i="1" s="1"/>
  <c r="C32" i="1" s="1"/>
  <c r="C34" i="1" s="1"/>
  <c r="C36" i="1" s="1"/>
  <c r="R9" i="1"/>
  <c r="Q9" i="1"/>
  <c r="O9" i="1"/>
  <c r="N9" i="1"/>
  <c r="G9" i="1"/>
  <c r="F9" i="1"/>
  <c r="D9" i="1"/>
  <c r="C9" i="1"/>
  <c r="S7" i="1"/>
  <c r="P7" i="1"/>
  <c r="P9" i="1" s="1"/>
  <c r="P32" i="1" s="1"/>
  <c r="P34" i="1" s="1"/>
  <c r="P36" i="1" s="1"/>
  <c r="M7" i="1"/>
  <c r="M9" i="1" s="1"/>
  <c r="M32" i="1" s="1"/>
  <c r="M34" i="1" s="1"/>
  <c r="H7" i="1"/>
  <c r="E7" i="1"/>
  <c r="E9" i="1" s="1"/>
  <c r="E32" i="1" s="1"/>
  <c r="E34" i="1" s="1"/>
  <c r="E36" i="1" s="1"/>
  <c r="B7" i="1"/>
  <c r="B9" i="1" s="1"/>
  <c r="B32" i="1" s="1"/>
  <c r="B34" i="1" s="1"/>
  <c r="S6" i="1"/>
  <c r="S9" i="1" s="1"/>
  <c r="S32" i="1" s="1"/>
  <c r="S34" i="1" s="1"/>
  <c r="S36" i="1" s="1"/>
  <c r="P6" i="1"/>
  <c r="M6" i="1"/>
  <c r="H6" i="1"/>
  <c r="H9" i="1" s="1"/>
  <c r="H32" i="1" s="1"/>
  <c r="H34" i="1" s="1"/>
  <c r="H36" i="1" s="1"/>
  <c r="E6" i="1"/>
  <c r="B6" i="1"/>
  <c r="B36" i="1" l="1"/>
  <c r="B35" i="1"/>
  <c r="M36" i="1"/>
  <c r="M35" i="1"/>
</calcChain>
</file>

<file path=xl/sharedStrings.xml><?xml version="1.0" encoding="utf-8"?>
<sst xmlns="http://schemas.openxmlformats.org/spreadsheetml/2006/main" count="48" uniqueCount="11">
  <si>
    <t>OS</t>
    <phoneticPr fontId="1" type="noConversion"/>
  </si>
  <si>
    <t>1/</t>
    <phoneticPr fontId="1" type="noConversion"/>
  </si>
  <si>
    <t>786O</t>
    <phoneticPr fontId="1" type="noConversion"/>
  </si>
  <si>
    <t>NC</t>
    <phoneticPr fontId="1" type="noConversion"/>
  </si>
  <si>
    <t>SH1</t>
    <phoneticPr fontId="1" type="noConversion"/>
  </si>
  <si>
    <t>SH2</t>
    <phoneticPr fontId="1" type="noConversion"/>
  </si>
  <si>
    <t>GAPDH</t>
    <phoneticPr fontId="1" type="noConversion"/>
  </si>
  <si>
    <t>TUBB3</t>
    <phoneticPr fontId="1" type="noConversion"/>
  </si>
  <si>
    <t>δct</t>
  </si>
  <si>
    <t>2/</t>
    <phoneticPr fontId="1" type="noConversion"/>
  </si>
  <si>
    <t>3/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</si>
</sst>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"/>
    <numFmt numFmtId="177" formatCode="0.000_);[Red]\(0.000\)"/>
    <numFmt numFmtId="178" formatCode="0.00000_);[Red]\(0.000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2" fillId="2" borderId="0" xfId="0" applyNumberFormat="1" applyFont="1" applyFill="1" applyAlignment="1"/>
    <xf numFmtId="176" fontId="3" fillId="0" borderId="0" xfId="0" applyNumberFormat="1" applyFont="1" applyAlignment="1"/>
    <xf numFmtId="176" fontId="2" fillId="0" borderId="0" xfId="0" applyNumberFormat="1" applyFont="1" applyAlignment="1"/>
    <xf numFmtId="177" fontId="0" fillId="0" borderId="0" xfId="0" applyNumberFormat="1">
      <alignment vertical="center"/>
    </xf>
    <xf numFmtId="177" fontId="2" fillId="0" borderId="0" xfId="0" applyNumberFormat="1" applyFont="1" applyAlignment="1"/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tabSelected="1" topLeftCell="A7" workbookViewId="0">
      <selection sqref="A1:U39"/>
    </sheetView>
  </sheetViews>
  <sheetFormatPr defaultRowHeight="14.4" x14ac:dyDescent="0.25"/>
  <sheetData>
    <row r="1" spans="1:21" x14ac:dyDescent="0.25">
      <c r="A1" t="s">
        <v>0</v>
      </c>
      <c r="B1" t="s">
        <v>1</v>
      </c>
      <c r="L1" t="s">
        <v>2</v>
      </c>
      <c r="M1" t="s">
        <v>1</v>
      </c>
    </row>
    <row r="2" spans="1:21" x14ac:dyDescent="0.25">
      <c r="B2" t="s">
        <v>3</v>
      </c>
      <c r="E2" t="s">
        <v>4</v>
      </c>
      <c r="H2" t="s">
        <v>5</v>
      </c>
      <c r="M2" t="s">
        <v>3</v>
      </c>
      <c r="P2" t="s">
        <v>4</v>
      </c>
      <c r="S2" t="s">
        <v>5</v>
      </c>
    </row>
    <row r="3" spans="1:21" x14ac:dyDescent="0.25">
      <c r="A3" t="s">
        <v>6</v>
      </c>
      <c r="B3" s="1">
        <v>16.2738227844238</v>
      </c>
      <c r="C3" s="1">
        <v>16.783189773559599</v>
      </c>
      <c r="D3" s="1">
        <v>16.628965377807599</v>
      </c>
      <c r="E3" s="1">
        <v>16.368461608886701</v>
      </c>
      <c r="F3" s="1">
        <v>16.852357864379901</v>
      </c>
      <c r="G3" s="1">
        <v>16.698137283325199</v>
      </c>
      <c r="H3" s="1">
        <v>16.781847000122099</v>
      </c>
      <c r="I3" s="1">
        <v>16.8490505218506</v>
      </c>
      <c r="J3" s="1">
        <v>16.770248413085898</v>
      </c>
      <c r="L3" t="s">
        <v>6</v>
      </c>
      <c r="M3" s="1">
        <v>18.0053596496582</v>
      </c>
      <c r="N3" s="1">
        <v>18.287462234497099</v>
      </c>
      <c r="O3" s="1">
        <v>17.770584106445298</v>
      </c>
      <c r="P3" s="1">
        <v>18.561313629150401</v>
      </c>
      <c r="Q3" s="1">
        <v>18.365512847900401</v>
      </c>
      <c r="R3" s="1">
        <v>17.823776245117202</v>
      </c>
      <c r="S3" s="1">
        <v>18.887416839599599</v>
      </c>
      <c r="T3" s="1">
        <v>18.3125915527344</v>
      </c>
      <c r="U3" s="1">
        <v>18.564886093139599</v>
      </c>
    </row>
    <row r="4" spans="1:21" x14ac:dyDescent="0.25">
      <c r="A4" t="s">
        <v>7</v>
      </c>
      <c r="B4" s="1">
        <v>21.2463569641113</v>
      </c>
      <c r="C4" s="1">
        <v>21.255445480346701</v>
      </c>
      <c r="D4" s="1">
        <v>21.563993453979499</v>
      </c>
      <c r="E4" s="1">
        <v>22.806310272216798</v>
      </c>
      <c r="F4" s="1">
        <v>22.964835739135701</v>
      </c>
      <c r="G4" s="1">
        <v>22.738183593750001</v>
      </c>
      <c r="H4" s="1">
        <v>23.363723754882798</v>
      </c>
      <c r="I4" s="1">
        <v>23.4721279144287</v>
      </c>
      <c r="J4" s="1">
        <v>23.384771728515599</v>
      </c>
      <c r="L4" t="s">
        <v>7</v>
      </c>
      <c r="M4" s="1">
        <v>21.431321716308599</v>
      </c>
      <c r="N4" s="1">
        <v>21.505728912353501</v>
      </c>
      <c r="O4" s="1">
        <v>21.5158584594727</v>
      </c>
      <c r="P4" s="1">
        <v>22.317115020751999</v>
      </c>
      <c r="Q4" s="1">
        <v>22.325187683105501</v>
      </c>
      <c r="R4" s="1">
        <v>22.276616668701202</v>
      </c>
      <c r="S4" s="1">
        <v>23.229394531250001</v>
      </c>
      <c r="T4" s="1">
        <v>23.1623733520508</v>
      </c>
      <c r="U4" s="1">
        <v>23.172366333007801</v>
      </c>
    </row>
    <row r="5" spans="1:21" x14ac:dyDescent="0.25">
      <c r="K5" s="2"/>
      <c r="L5" s="3"/>
    </row>
    <row r="6" spans="1:21" x14ac:dyDescent="0.25">
      <c r="B6" s="3">
        <f>(B3+C3+D3)/3</f>
        <v>16.561992645263668</v>
      </c>
      <c r="C6" s="3"/>
      <c r="D6" s="3"/>
      <c r="E6" s="3">
        <f t="shared" ref="E6:H7" si="0">(E3+F3+G3)/3</f>
        <v>16.639652252197266</v>
      </c>
      <c r="F6" s="3"/>
      <c r="G6" s="3"/>
      <c r="H6" s="3">
        <f t="shared" si="0"/>
        <v>16.800381978352863</v>
      </c>
      <c r="I6" s="3"/>
      <c r="J6" s="3"/>
      <c r="K6" s="2"/>
      <c r="L6" s="3"/>
      <c r="M6">
        <f>(M3+N3+O3)/3</f>
        <v>18.021135330200199</v>
      </c>
      <c r="P6">
        <f t="shared" ref="P6:S7" si="1">(P3+Q3+R3)/3</f>
        <v>18.250200907389335</v>
      </c>
      <c r="S6">
        <f t="shared" si="1"/>
        <v>18.588298161824532</v>
      </c>
    </row>
    <row r="7" spans="1:21" x14ac:dyDescent="0.25">
      <c r="B7" s="3">
        <f>(B4+C4+D4)/3</f>
        <v>21.355265299479168</v>
      </c>
      <c r="C7" s="3"/>
      <c r="D7" s="3"/>
      <c r="E7" s="3">
        <f t="shared" si="0"/>
        <v>22.836443201700831</v>
      </c>
      <c r="F7" s="3"/>
      <c r="G7" s="3"/>
      <c r="H7" s="3">
        <f t="shared" si="0"/>
        <v>23.406874465942366</v>
      </c>
      <c r="I7" s="3"/>
      <c r="J7" s="3"/>
      <c r="K7" s="2"/>
      <c r="L7" s="3"/>
      <c r="M7">
        <f>(M4+N4+O4)/3</f>
        <v>21.484303029378268</v>
      </c>
      <c r="N7" s="3"/>
      <c r="O7" s="3"/>
      <c r="P7">
        <f t="shared" si="1"/>
        <v>22.306306457519565</v>
      </c>
      <c r="S7">
        <f t="shared" si="1"/>
        <v>23.188044738769534</v>
      </c>
    </row>
    <row r="8" spans="1:2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2"/>
      <c r="L8" s="3"/>
      <c r="M8" s="5"/>
      <c r="N8" s="5"/>
      <c r="O8" s="5"/>
      <c r="P8" s="4"/>
      <c r="Q8" s="4"/>
      <c r="R8" s="4"/>
      <c r="S8" s="4"/>
      <c r="T8" s="4"/>
      <c r="U8" s="4"/>
    </row>
    <row r="9" spans="1:21" x14ac:dyDescent="0.25">
      <c r="A9" s="4" t="s">
        <v>8</v>
      </c>
      <c r="B9" s="4">
        <f>B7-B6</f>
        <v>4.7932726542154995</v>
      </c>
      <c r="C9" s="4">
        <f t="shared" ref="C9:S9" si="2">C7-C6</f>
        <v>0</v>
      </c>
      <c r="D9" s="4">
        <f t="shared" si="2"/>
        <v>0</v>
      </c>
      <c r="E9" s="4">
        <f t="shared" si="2"/>
        <v>6.1967909495035656</v>
      </c>
      <c r="F9" s="4">
        <f t="shared" si="2"/>
        <v>0</v>
      </c>
      <c r="G9" s="4">
        <f t="shared" si="2"/>
        <v>0</v>
      </c>
      <c r="H9" s="4">
        <f t="shared" si="2"/>
        <v>6.6064924875895024</v>
      </c>
      <c r="I9" s="4"/>
      <c r="J9" s="4"/>
      <c r="K9" s="2"/>
      <c r="L9" s="4"/>
      <c r="M9" s="4">
        <f t="shared" si="2"/>
        <v>3.4631676991780687</v>
      </c>
      <c r="N9" s="4">
        <f t="shared" si="2"/>
        <v>0</v>
      </c>
      <c r="O9" s="4">
        <f t="shared" si="2"/>
        <v>0</v>
      </c>
      <c r="P9" s="4">
        <f t="shared" si="2"/>
        <v>4.0561055501302299</v>
      </c>
      <c r="Q9" s="4">
        <f t="shared" si="2"/>
        <v>0</v>
      </c>
      <c r="R9" s="4">
        <f t="shared" si="2"/>
        <v>0</v>
      </c>
      <c r="S9" s="4">
        <f t="shared" si="2"/>
        <v>4.5997465769450017</v>
      </c>
      <c r="T9" s="4"/>
      <c r="U9" s="4"/>
    </row>
    <row r="10" spans="1:2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2"/>
      <c r="L10" s="3"/>
      <c r="M10" s="5"/>
      <c r="N10" s="5"/>
      <c r="O10" s="5"/>
      <c r="P10" s="4"/>
      <c r="Q10" s="4"/>
      <c r="R10" s="4"/>
      <c r="S10" s="4"/>
      <c r="T10" s="4"/>
      <c r="U10" s="4"/>
    </row>
    <row r="11" spans="1:21" x14ac:dyDescent="0.25">
      <c r="A11" s="4"/>
      <c r="B11" s="4" t="s">
        <v>9</v>
      </c>
      <c r="C11" s="4"/>
      <c r="D11" s="4"/>
      <c r="E11" s="4"/>
      <c r="F11" s="4"/>
      <c r="G11" s="4"/>
      <c r="H11" s="4"/>
      <c r="I11" s="4"/>
      <c r="J11" s="4"/>
      <c r="K11" s="2"/>
      <c r="L11" s="3"/>
      <c r="M11" s="4" t="s">
        <v>9</v>
      </c>
      <c r="N11" s="4"/>
      <c r="O11" s="4"/>
      <c r="P11" s="4"/>
      <c r="Q11" s="4"/>
      <c r="R11" s="4"/>
      <c r="S11" s="4"/>
      <c r="T11" s="4"/>
      <c r="U11" s="4"/>
    </row>
    <row r="12" spans="1:21" x14ac:dyDescent="0.25">
      <c r="A12" s="4"/>
      <c r="B12" t="s">
        <v>3</v>
      </c>
      <c r="E12" t="s">
        <v>4</v>
      </c>
      <c r="H12" t="s">
        <v>5</v>
      </c>
      <c r="I12" s="4"/>
      <c r="J12" s="4"/>
      <c r="K12" s="2"/>
      <c r="L12" s="5"/>
      <c r="M12" t="s">
        <v>3</v>
      </c>
      <c r="P12" t="s">
        <v>4</v>
      </c>
      <c r="S12" t="s">
        <v>5</v>
      </c>
      <c r="T12" s="4"/>
      <c r="U12" s="4"/>
    </row>
    <row r="13" spans="1:21" x14ac:dyDescent="0.25">
      <c r="A13" t="s">
        <v>6</v>
      </c>
      <c r="B13" s="1">
        <v>16.498186111450199</v>
      </c>
      <c r="C13" s="1">
        <v>16.501745223998999</v>
      </c>
      <c r="D13" s="1">
        <v>16.5445251464844</v>
      </c>
      <c r="E13" s="1">
        <v>16.883569717407202</v>
      </c>
      <c r="F13" s="1">
        <v>16.7951259613037</v>
      </c>
      <c r="G13" s="1">
        <v>16.882808685302699</v>
      </c>
      <c r="H13" s="1">
        <v>16.7916259765625</v>
      </c>
      <c r="I13" s="1">
        <v>16.598890304565401</v>
      </c>
      <c r="J13" s="1">
        <v>16.610643386840799</v>
      </c>
      <c r="K13" s="2"/>
      <c r="L13" t="s">
        <v>6</v>
      </c>
      <c r="M13" s="1">
        <v>17.795433044433601</v>
      </c>
      <c r="N13" s="1">
        <v>17.9998874664307</v>
      </c>
      <c r="O13" s="1">
        <v>17.8883571624756</v>
      </c>
      <c r="P13" s="1">
        <v>18.261367797851602</v>
      </c>
      <c r="Q13" s="1">
        <v>18.081371307373001</v>
      </c>
      <c r="R13" s="1">
        <v>17.5515842437744</v>
      </c>
      <c r="S13" s="1">
        <v>18.90207862854</v>
      </c>
      <c r="T13" s="1">
        <v>18.598209381103501</v>
      </c>
      <c r="U13" s="1">
        <v>18.8876247406006</v>
      </c>
    </row>
    <row r="14" spans="1:21" x14ac:dyDescent="0.25">
      <c r="A14" t="s">
        <v>7</v>
      </c>
      <c r="B14" s="1">
        <v>21.6775932312012</v>
      </c>
      <c r="C14" s="1">
        <v>21.6020317077637</v>
      </c>
      <c r="D14" s="1">
        <v>21.688447952270501</v>
      </c>
      <c r="E14" s="1">
        <v>22.861284637451199</v>
      </c>
      <c r="F14" s="1">
        <v>22.832501602172901</v>
      </c>
      <c r="G14" s="1">
        <v>23.011432266235399</v>
      </c>
      <c r="H14" s="1">
        <v>23.5829154968262</v>
      </c>
      <c r="I14" s="1">
        <v>23.542750930786099</v>
      </c>
      <c r="J14" s="1">
        <v>23.3992595672607</v>
      </c>
      <c r="K14" s="3"/>
      <c r="L14" t="s">
        <v>7</v>
      </c>
      <c r="M14" s="1">
        <v>21.2430431365967</v>
      </c>
      <c r="N14" s="1">
        <v>21.262273025512702</v>
      </c>
      <c r="O14" s="1">
        <v>21.3290119171143</v>
      </c>
      <c r="P14" s="1">
        <v>22.425171661377</v>
      </c>
      <c r="Q14" s="1">
        <v>22.4239182281494</v>
      </c>
      <c r="R14" s="1">
        <v>22.512051391601599</v>
      </c>
      <c r="S14" s="1">
        <v>23.8309425354004</v>
      </c>
      <c r="T14" s="1">
        <v>23.801153182983299</v>
      </c>
      <c r="U14" s="1">
        <v>23.817307662963898</v>
      </c>
    </row>
    <row r="15" spans="1:21" x14ac:dyDescent="0.25">
      <c r="A15" s="4"/>
      <c r="B15" s="4"/>
      <c r="C15" s="4"/>
      <c r="D15" s="4"/>
      <c r="E15" s="4"/>
      <c r="F15" s="4"/>
      <c r="G15" s="4"/>
      <c r="H15" s="4"/>
      <c r="J15" s="4"/>
      <c r="K15" s="3"/>
      <c r="L15" s="4"/>
      <c r="N15" s="5"/>
      <c r="O15" s="5"/>
      <c r="P15" s="4"/>
      <c r="Q15" s="4"/>
      <c r="R15" s="4"/>
      <c r="S15" s="4"/>
      <c r="T15" s="4"/>
      <c r="U15" s="4"/>
    </row>
    <row r="16" spans="1:21" x14ac:dyDescent="0.25">
      <c r="A16" s="4"/>
      <c r="B16" s="3">
        <f>(B13+C13+D13)/3</f>
        <v>16.514818827311199</v>
      </c>
      <c r="C16" s="3"/>
      <c r="D16" s="3"/>
      <c r="E16" s="3">
        <f t="shared" ref="E16:H17" si="3">(E13+F13+G13)/3</f>
        <v>16.853834788004534</v>
      </c>
      <c r="F16" s="3"/>
      <c r="G16" s="3"/>
      <c r="H16" s="3">
        <f t="shared" si="3"/>
        <v>16.667053222656232</v>
      </c>
      <c r="I16" s="3"/>
      <c r="J16" s="3"/>
      <c r="K16" s="3"/>
      <c r="L16" s="4"/>
      <c r="M16">
        <f>(M13+N13+O13)/3</f>
        <v>17.894559224446635</v>
      </c>
      <c r="P16">
        <f t="shared" ref="P16:S17" si="4">(P13+Q13+R13)/3</f>
        <v>17.964774449666333</v>
      </c>
      <c r="S16">
        <f t="shared" si="4"/>
        <v>18.795970916748033</v>
      </c>
      <c r="T16" s="4"/>
      <c r="U16" s="4"/>
    </row>
    <row r="17" spans="1:21" x14ac:dyDescent="0.25">
      <c r="A17" s="4"/>
      <c r="B17" s="3">
        <f>(B14+C14+D14)/3</f>
        <v>21.656024297078471</v>
      </c>
      <c r="C17" s="3"/>
      <c r="D17" s="3"/>
      <c r="E17" s="3">
        <f t="shared" si="3"/>
        <v>22.90173950195317</v>
      </c>
      <c r="F17" s="3"/>
      <c r="G17" s="3"/>
      <c r="H17" s="3">
        <f t="shared" si="3"/>
        <v>23.508308664957667</v>
      </c>
      <c r="I17" s="3"/>
      <c r="J17" s="3"/>
      <c r="K17" s="3"/>
      <c r="L17" s="4"/>
      <c r="M17">
        <f>(M14+N14+O14)/3</f>
        <v>21.278109359741233</v>
      </c>
      <c r="N17" s="4"/>
      <c r="O17" s="4"/>
      <c r="P17">
        <f t="shared" si="4"/>
        <v>22.453713760376001</v>
      </c>
      <c r="Q17" s="4"/>
      <c r="R17" s="4"/>
      <c r="S17">
        <f t="shared" si="4"/>
        <v>23.816467793782532</v>
      </c>
      <c r="T17" s="4"/>
      <c r="U17" s="4"/>
    </row>
    <row r="18" spans="1:2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3"/>
      <c r="L18" s="4"/>
      <c r="N18" s="4"/>
      <c r="O18" s="4"/>
      <c r="P18" s="4"/>
      <c r="Q18" s="4"/>
      <c r="R18" s="4"/>
      <c r="S18" s="4"/>
      <c r="T18" s="4"/>
      <c r="U18" s="4"/>
    </row>
    <row r="19" spans="1:21" x14ac:dyDescent="0.25">
      <c r="A19" s="4" t="s">
        <v>8</v>
      </c>
      <c r="B19" s="4">
        <f>B17-B16</f>
        <v>5.1412054697672716</v>
      </c>
      <c r="C19" s="4">
        <f t="shared" ref="C19:S19" si="5">C17-C16</f>
        <v>0</v>
      </c>
      <c r="D19" s="4">
        <f t="shared" si="5"/>
        <v>0</v>
      </c>
      <c r="E19" s="4">
        <f t="shared" si="5"/>
        <v>6.0479047139486362</v>
      </c>
      <c r="F19" s="4">
        <f t="shared" si="5"/>
        <v>0</v>
      </c>
      <c r="G19" s="4">
        <f t="shared" si="5"/>
        <v>0</v>
      </c>
      <c r="H19" s="4">
        <f t="shared" si="5"/>
        <v>6.8412554423014349</v>
      </c>
      <c r="I19" s="4"/>
      <c r="J19" s="4"/>
      <c r="K19" s="4"/>
      <c r="L19" s="4"/>
      <c r="M19" s="4">
        <f t="shared" si="5"/>
        <v>3.3835501352945982</v>
      </c>
      <c r="N19" s="4">
        <f t="shared" si="5"/>
        <v>0</v>
      </c>
      <c r="O19" s="4">
        <f t="shared" si="5"/>
        <v>0</v>
      </c>
      <c r="P19" s="4">
        <f t="shared" si="5"/>
        <v>4.488939310709668</v>
      </c>
      <c r="Q19" s="4">
        <f t="shared" si="5"/>
        <v>0</v>
      </c>
      <c r="R19" s="4">
        <f t="shared" si="5"/>
        <v>0</v>
      </c>
      <c r="S19" s="4">
        <f t="shared" si="5"/>
        <v>5.0204968770344998</v>
      </c>
      <c r="T19" s="4"/>
      <c r="U19" s="4"/>
    </row>
    <row r="20" spans="1:21" x14ac:dyDescent="0.25">
      <c r="A20" s="4"/>
      <c r="B20" s="3"/>
      <c r="C20" s="3"/>
      <c r="D20" s="4"/>
      <c r="E20" s="4"/>
      <c r="F20" s="4"/>
      <c r="G20" s="4"/>
      <c r="H20" s="4"/>
      <c r="I20" s="4"/>
      <c r="J20" s="4"/>
      <c r="K20" s="3"/>
      <c r="L20" s="4"/>
      <c r="N20" s="4"/>
      <c r="O20" s="4"/>
      <c r="P20" s="4"/>
      <c r="Q20" s="4"/>
      <c r="R20" s="4"/>
      <c r="S20" s="4"/>
      <c r="T20" s="4"/>
      <c r="U20" s="4"/>
    </row>
    <row r="21" spans="1:21" x14ac:dyDescent="0.25">
      <c r="A21" s="4"/>
      <c r="B21" s="3" t="s">
        <v>10</v>
      </c>
      <c r="C21" s="3"/>
      <c r="D21" s="4"/>
      <c r="K21" s="3"/>
      <c r="L21" s="3"/>
      <c r="M21" s="3" t="s">
        <v>10</v>
      </c>
      <c r="N21" s="3"/>
      <c r="O21" s="3"/>
      <c r="P21" s="3"/>
      <c r="Q21" s="3"/>
      <c r="R21" s="3"/>
      <c r="S21" s="3"/>
      <c r="T21" s="3"/>
      <c r="U21" s="3"/>
    </row>
    <row r="22" spans="1:21" x14ac:dyDescent="0.25">
      <c r="B22" t="s">
        <v>3</v>
      </c>
      <c r="E22" t="s">
        <v>4</v>
      </c>
      <c r="H22" t="s">
        <v>5</v>
      </c>
      <c r="K22" s="3"/>
      <c r="L22" s="3"/>
      <c r="M22" t="s">
        <v>3</v>
      </c>
      <c r="P22" t="s">
        <v>4</v>
      </c>
      <c r="S22" t="s">
        <v>5</v>
      </c>
      <c r="T22" s="4"/>
      <c r="U22" s="4"/>
    </row>
    <row r="23" spans="1:21" x14ac:dyDescent="0.25">
      <c r="A23" t="s">
        <v>6</v>
      </c>
      <c r="B23" s="1">
        <v>15.6133670806885</v>
      </c>
      <c r="C23" s="1">
        <v>15.664527893066399</v>
      </c>
      <c r="D23" s="1">
        <v>15.786473274231</v>
      </c>
      <c r="E23" s="1">
        <v>16.332750320434599</v>
      </c>
      <c r="F23" s="1">
        <v>16.244432449340799</v>
      </c>
      <c r="G23" s="1">
        <v>16.335659027099599</v>
      </c>
      <c r="H23" s="1">
        <v>16.8652153015137</v>
      </c>
      <c r="I23" s="1">
        <v>16.9717712402344</v>
      </c>
      <c r="J23" s="1">
        <v>16.992193222045898</v>
      </c>
      <c r="K23" s="3"/>
      <c r="L23" t="s">
        <v>6</v>
      </c>
      <c r="M23" s="1">
        <v>18.598783493041999</v>
      </c>
      <c r="N23" s="1">
        <v>18.480014801025401</v>
      </c>
      <c r="O23" s="1">
        <v>18.567132949829102</v>
      </c>
      <c r="P23" s="1">
        <v>18.333267211914102</v>
      </c>
      <c r="Q23" s="1">
        <v>18.0364284515381</v>
      </c>
      <c r="R23" s="1">
        <v>18.1563110351563</v>
      </c>
      <c r="S23" s="1">
        <v>18.881639480590799</v>
      </c>
      <c r="T23" s="1">
        <v>18.565149307251001</v>
      </c>
      <c r="U23" s="1">
        <v>18.727434158325199</v>
      </c>
    </row>
    <row r="24" spans="1:21" x14ac:dyDescent="0.25">
      <c r="A24" t="s">
        <v>7</v>
      </c>
      <c r="B24" s="1">
        <v>20.422855377197301</v>
      </c>
      <c r="C24" s="1">
        <v>20.675178527831999</v>
      </c>
      <c r="D24" s="1">
        <v>20.603513717651399</v>
      </c>
      <c r="E24" s="1">
        <v>22.663520050048799</v>
      </c>
      <c r="F24" s="1">
        <v>22.603431320190399</v>
      </c>
      <c r="G24" s="1">
        <v>22.773617935180699</v>
      </c>
      <c r="H24" s="1">
        <v>23.7269592285156</v>
      </c>
      <c r="I24" s="1">
        <v>23.991580963134801</v>
      </c>
      <c r="J24" s="1">
        <v>24.1719055175781</v>
      </c>
      <c r="K24" s="3"/>
      <c r="L24" t="s">
        <v>7</v>
      </c>
      <c r="M24" s="1">
        <v>21.899032211303702</v>
      </c>
      <c r="N24" s="1">
        <v>21.850378036498999</v>
      </c>
      <c r="O24" s="1">
        <v>21.971722793579101</v>
      </c>
      <c r="P24" s="1">
        <v>22.398917770385701</v>
      </c>
      <c r="Q24" s="1">
        <v>22.4571327209473</v>
      </c>
      <c r="R24" s="1">
        <v>22.6065475463867</v>
      </c>
      <c r="S24" s="1">
        <v>23.355691146850599</v>
      </c>
      <c r="T24" s="1">
        <v>23.584876632690399</v>
      </c>
      <c r="U24" s="1">
        <v>23.433935165405298</v>
      </c>
    </row>
    <row r="25" spans="1:21" x14ac:dyDescent="0.25">
      <c r="A25" s="4"/>
      <c r="B25" s="3"/>
      <c r="C25" s="3"/>
      <c r="D25" s="3"/>
      <c r="E25" s="3"/>
      <c r="F25" s="4"/>
      <c r="G25" s="4"/>
      <c r="H25" s="3"/>
      <c r="I25" s="4"/>
      <c r="J25" s="4"/>
      <c r="K25" s="3"/>
      <c r="L25" s="3"/>
      <c r="M25" s="3"/>
      <c r="N25" s="3"/>
      <c r="O25" s="4"/>
      <c r="P25" s="4"/>
      <c r="Q25" s="4"/>
      <c r="R25" s="4"/>
      <c r="S25" s="4"/>
      <c r="T25" s="4"/>
      <c r="U25" s="4"/>
    </row>
    <row r="26" spans="1:21" x14ac:dyDescent="0.25">
      <c r="A26" s="4"/>
      <c r="B26" s="3">
        <f>(B23+C23+D23)/3</f>
        <v>15.688122749328633</v>
      </c>
      <c r="C26" s="3"/>
      <c r="D26" s="3"/>
      <c r="E26" s="3">
        <f t="shared" ref="E26:H27" si="6">(E23+F23+G23)/3</f>
        <v>16.304280598958332</v>
      </c>
      <c r="F26" s="3"/>
      <c r="G26" s="3"/>
      <c r="H26" s="3">
        <f t="shared" si="6"/>
        <v>16.943059921264666</v>
      </c>
      <c r="I26" s="3"/>
      <c r="J26" s="3"/>
      <c r="K26" s="3"/>
      <c r="L26" s="3"/>
      <c r="M26" s="3">
        <f>(M23+N23+O23)/3</f>
        <v>18.5486437479655</v>
      </c>
      <c r="N26" s="3"/>
      <c r="O26" s="3"/>
      <c r="P26" s="3">
        <f t="shared" ref="P26:S27" si="7">(P23+Q23+R23)/3</f>
        <v>18.175335566202836</v>
      </c>
      <c r="Q26" s="3"/>
      <c r="R26" s="3"/>
      <c r="S26" s="3">
        <f t="shared" si="7"/>
        <v>18.724740982055664</v>
      </c>
      <c r="T26" s="4"/>
      <c r="U26" s="4"/>
    </row>
    <row r="27" spans="1:21" x14ac:dyDescent="0.25">
      <c r="A27" s="4"/>
      <c r="B27" s="3">
        <f>(B24+C24+D24)/3</f>
        <v>20.567182540893565</v>
      </c>
      <c r="C27" s="3"/>
      <c r="D27" s="3"/>
      <c r="E27" s="3">
        <f t="shared" si="6"/>
        <v>22.680189768473298</v>
      </c>
      <c r="F27" s="3"/>
      <c r="G27" s="3"/>
      <c r="H27" s="3">
        <f t="shared" si="6"/>
        <v>23.963481903076168</v>
      </c>
      <c r="I27" s="3"/>
      <c r="J27" s="3"/>
      <c r="K27" s="3"/>
      <c r="L27" s="3"/>
      <c r="M27" s="3">
        <f>(M24+N24+O24)/3</f>
        <v>21.907044347127268</v>
      </c>
      <c r="N27" s="3"/>
      <c r="O27" s="4"/>
      <c r="P27" s="3">
        <f t="shared" si="7"/>
        <v>22.487532679239902</v>
      </c>
      <c r="Q27" s="4"/>
      <c r="R27" s="4"/>
      <c r="S27" s="3">
        <f t="shared" si="7"/>
        <v>23.458167648315435</v>
      </c>
      <c r="T27" s="4"/>
      <c r="U27" s="4"/>
    </row>
    <row r="28" spans="1:21" x14ac:dyDescent="0.25">
      <c r="A28" s="4"/>
      <c r="B28" s="3"/>
      <c r="C28" s="3"/>
      <c r="D28" s="3"/>
      <c r="E28" s="3"/>
      <c r="F28" s="4"/>
      <c r="G28" s="4"/>
      <c r="H28" s="3"/>
      <c r="I28" s="4"/>
      <c r="J28" s="4"/>
      <c r="K28" s="3"/>
      <c r="L28" s="3"/>
      <c r="M28" s="3"/>
      <c r="N28" s="3"/>
      <c r="O28" s="4"/>
      <c r="P28" s="4"/>
      <c r="Q28" s="4"/>
      <c r="R28" s="4"/>
      <c r="S28" s="4"/>
      <c r="T28" s="4"/>
      <c r="U28" s="4"/>
    </row>
    <row r="29" spans="1:21" x14ac:dyDescent="0.25">
      <c r="A29" s="4" t="s">
        <v>8</v>
      </c>
      <c r="B29" s="4">
        <f>B27-B26</f>
        <v>4.8790597915649325</v>
      </c>
      <c r="C29" s="4">
        <f t="shared" ref="C29:S29" si="8">C27-C26</f>
        <v>0</v>
      </c>
      <c r="D29" s="4">
        <f t="shared" si="8"/>
        <v>0</v>
      </c>
      <c r="E29" s="4">
        <f t="shared" si="8"/>
        <v>6.3759091695149657</v>
      </c>
      <c r="F29" s="4">
        <f t="shared" si="8"/>
        <v>0</v>
      </c>
      <c r="G29" s="4">
        <f t="shared" si="8"/>
        <v>0</v>
      </c>
      <c r="H29" s="4">
        <f t="shared" si="8"/>
        <v>7.0204219818115021</v>
      </c>
      <c r="I29" s="4"/>
      <c r="J29" s="4"/>
      <c r="K29" s="4"/>
      <c r="L29" s="4"/>
      <c r="M29" s="4">
        <f t="shared" si="8"/>
        <v>3.3584005991617687</v>
      </c>
      <c r="N29" s="4">
        <f t="shared" si="8"/>
        <v>0</v>
      </c>
      <c r="O29" s="4">
        <f t="shared" si="8"/>
        <v>0</v>
      </c>
      <c r="P29" s="4">
        <f t="shared" si="8"/>
        <v>4.3121971130370653</v>
      </c>
      <c r="Q29" s="4">
        <f t="shared" si="8"/>
        <v>0</v>
      </c>
      <c r="R29" s="4">
        <f t="shared" si="8"/>
        <v>0</v>
      </c>
      <c r="S29" s="4">
        <f t="shared" si="8"/>
        <v>4.7334266662597706</v>
      </c>
      <c r="T29" s="4"/>
      <c r="U29" s="4"/>
    </row>
    <row r="30" spans="1:21" x14ac:dyDescent="0.25">
      <c r="A30" s="4"/>
      <c r="B30" s="4"/>
      <c r="C30" s="4"/>
      <c r="D30" s="3"/>
      <c r="E30" s="3"/>
      <c r="F30" s="4"/>
      <c r="G30" s="4"/>
      <c r="H30" s="3"/>
      <c r="I30" s="4"/>
      <c r="J30" s="4"/>
      <c r="K30" s="3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x14ac:dyDescent="0.25">
      <c r="A31" s="4"/>
      <c r="B31" t="s">
        <v>3</v>
      </c>
      <c r="E31" t="s">
        <v>4</v>
      </c>
      <c r="H31" t="s">
        <v>5</v>
      </c>
      <c r="I31" s="4"/>
      <c r="J31" s="4"/>
      <c r="K31" s="3"/>
      <c r="L31" s="4"/>
      <c r="M31" t="s">
        <v>3</v>
      </c>
      <c r="P31" t="s">
        <v>4</v>
      </c>
      <c r="S31" t="s">
        <v>5</v>
      </c>
      <c r="T31" s="4"/>
      <c r="U31" s="4"/>
    </row>
    <row r="32" spans="1:21" x14ac:dyDescent="0.25">
      <c r="A32" s="4" t="s">
        <v>8</v>
      </c>
      <c r="B32" s="4">
        <f>B9</f>
        <v>4.7932726542154995</v>
      </c>
      <c r="C32" s="4">
        <f>B19</f>
        <v>5.1412054697672716</v>
      </c>
      <c r="D32" s="4">
        <f>B29</f>
        <v>4.8790597915649325</v>
      </c>
      <c r="E32" s="4">
        <f>E9</f>
        <v>6.1967909495035656</v>
      </c>
      <c r="F32" s="4">
        <f>E19</f>
        <v>6.0479047139486362</v>
      </c>
      <c r="G32" s="4">
        <f>E29</f>
        <v>6.3759091695149657</v>
      </c>
      <c r="H32" s="4">
        <f>H9</f>
        <v>6.6064924875895024</v>
      </c>
      <c r="I32" s="4">
        <f>H19</f>
        <v>6.8412554423014349</v>
      </c>
      <c r="J32" s="4">
        <f>H29</f>
        <v>7.0204219818115021</v>
      </c>
      <c r="K32" s="3"/>
      <c r="L32" s="4"/>
      <c r="M32" s="4">
        <f>M9</f>
        <v>3.4631676991780687</v>
      </c>
      <c r="N32" s="4">
        <f>M19</f>
        <v>3.3835501352945982</v>
      </c>
      <c r="O32" s="4">
        <f>M29</f>
        <v>3.3584005991617687</v>
      </c>
      <c r="P32" s="4">
        <f>P9</f>
        <v>4.0561055501302299</v>
      </c>
      <c r="Q32" s="4">
        <f>P19</f>
        <v>4.488939310709668</v>
      </c>
      <c r="R32" s="4">
        <f>P29</f>
        <v>4.3121971130370653</v>
      </c>
      <c r="S32" s="4">
        <f>S9</f>
        <v>4.5997465769450017</v>
      </c>
      <c r="T32" s="4">
        <f>S19</f>
        <v>5.0204968770344998</v>
      </c>
      <c r="U32" s="4">
        <f>S29</f>
        <v>4.7334266662597706</v>
      </c>
    </row>
    <row r="33" spans="1:2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3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5">
      <c r="A34" s="4"/>
      <c r="B34" s="6">
        <f>POWER(2,-B32)</f>
        <v>3.6064602822018586E-2</v>
      </c>
      <c r="C34" s="6">
        <f t="shared" ref="C34:U34" si="9">POWER(2,-C32)</f>
        <v>2.833628681541461E-2</v>
      </c>
      <c r="D34" s="6">
        <f t="shared" si="9"/>
        <v>3.3982603797945973E-2</v>
      </c>
      <c r="E34" s="6">
        <f t="shared" si="9"/>
        <v>1.3632642542114423E-2</v>
      </c>
      <c r="F34" s="6">
        <f t="shared" si="9"/>
        <v>1.511469090113873E-2</v>
      </c>
      <c r="G34" s="6">
        <f t="shared" si="9"/>
        <v>1.2040931627981947E-2</v>
      </c>
      <c r="H34" s="6">
        <f t="shared" si="9"/>
        <v>1.026236826154836E-2</v>
      </c>
      <c r="I34" s="6">
        <f t="shared" si="9"/>
        <v>8.7212132085182238E-3</v>
      </c>
      <c r="J34" s="6">
        <f t="shared" si="9"/>
        <v>7.7026896722364605E-3</v>
      </c>
      <c r="K34" s="6"/>
      <c r="L34" s="6"/>
      <c r="M34" s="6">
        <f t="shared" si="9"/>
        <v>9.0673972415210538E-2</v>
      </c>
      <c r="N34" s="6">
        <f t="shared" si="9"/>
        <v>9.5818621252536762E-2</v>
      </c>
      <c r="O34" s="6">
        <f t="shared" si="9"/>
        <v>9.7503607028375808E-2</v>
      </c>
      <c r="P34" s="6">
        <f t="shared" si="9"/>
        <v>6.0116067557435357E-2</v>
      </c>
      <c r="Q34" s="6">
        <f t="shared" si="9"/>
        <v>4.4534298809747332E-2</v>
      </c>
      <c r="R34" s="6">
        <f t="shared" si="9"/>
        <v>5.0338390069714294E-2</v>
      </c>
      <c r="S34" s="6">
        <f t="shared" si="9"/>
        <v>4.1241866099996402E-2</v>
      </c>
      <c r="T34" s="6">
        <f t="shared" si="9"/>
        <v>3.080915923883254E-2</v>
      </c>
      <c r="U34" s="6">
        <f t="shared" si="9"/>
        <v>3.7592100336053987E-2</v>
      </c>
    </row>
    <row r="35" spans="1:21" x14ac:dyDescent="0.25">
      <c r="A35" s="4"/>
      <c r="B35" s="6">
        <f>(B34+C34+D34)/3</f>
        <v>3.2794497811793055E-2</v>
      </c>
      <c r="C35" s="6"/>
      <c r="D35" s="6"/>
      <c r="E35" s="6"/>
      <c r="F35" s="6"/>
      <c r="G35" s="6"/>
      <c r="H35" s="6"/>
      <c r="I35" s="6"/>
      <c r="J35" s="6"/>
      <c r="K35" s="4"/>
      <c r="L35" s="4"/>
      <c r="M35" s="4">
        <f>(M34+N34+O34)/3</f>
        <v>9.4665400232041022E-2</v>
      </c>
      <c r="N35" s="4"/>
      <c r="O35" s="4"/>
      <c r="P35" s="4"/>
      <c r="Q35" s="4"/>
      <c r="R35" s="4"/>
      <c r="S35" s="4"/>
      <c r="T35" s="4"/>
      <c r="U35" s="4"/>
    </row>
    <row r="36" spans="1:21" x14ac:dyDescent="0.25">
      <c r="A36" s="4"/>
      <c r="B36" s="6">
        <f>B34/0.03279</f>
        <v>1.0998658988111798</v>
      </c>
      <c r="C36" s="6">
        <f t="shared" ref="C36:J36" si="10">C34/0.03279</f>
        <v>0.8641746512782742</v>
      </c>
      <c r="D36" s="6">
        <f t="shared" si="10"/>
        <v>1.0363709605960956</v>
      </c>
      <c r="E36" s="6">
        <f t="shared" si="10"/>
        <v>0.41575610070492292</v>
      </c>
      <c r="F36" s="6">
        <f t="shared" si="10"/>
        <v>0.46095428182795761</v>
      </c>
      <c r="G36" s="6">
        <f t="shared" si="10"/>
        <v>0.36721352936815943</v>
      </c>
      <c r="H36" s="6">
        <f t="shared" si="10"/>
        <v>0.31297249958976397</v>
      </c>
      <c r="I36" s="6">
        <f t="shared" si="10"/>
        <v>0.26597173554492903</v>
      </c>
      <c r="J36" s="6">
        <f t="shared" si="10"/>
        <v>0.23490971857994694</v>
      </c>
      <c r="K36" s="4"/>
      <c r="L36" s="4"/>
      <c r="M36" s="4">
        <f>M34/0.095</f>
        <v>0.95446286752853193</v>
      </c>
      <c r="N36" s="4">
        <f t="shared" ref="N36:U36" si="11">N34/0.095</f>
        <v>1.0086170658161764</v>
      </c>
      <c r="O36" s="4">
        <f t="shared" si="11"/>
        <v>1.0263537581934294</v>
      </c>
      <c r="P36" s="4">
        <f t="shared" si="11"/>
        <v>0.63280071113089853</v>
      </c>
      <c r="Q36" s="4">
        <f t="shared" si="11"/>
        <v>0.46878209273418242</v>
      </c>
      <c r="R36" s="4">
        <f t="shared" si="11"/>
        <v>0.52987779020751891</v>
      </c>
      <c r="S36" s="4">
        <f t="shared" si="11"/>
        <v>0.43412490631575157</v>
      </c>
      <c r="T36" s="4">
        <f t="shared" si="11"/>
        <v>0.32430693935613197</v>
      </c>
      <c r="U36" s="4">
        <f t="shared" si="11"/>
        <v>0.39570631932688405</v>
      </c>
    </row>
    <row r="37" spans="1:21" x14ac:dyDescent="0.25">
      <c r="A37" s="4"/>
      <c r="B37" s="6"/>
      <c r="C37" s="6"/>
      <c r="D37" s="6"/>
      <c r="E37" s="6"/>
      <c r="F37" s="6"/>
      <c r="G37" s="6"/>
      <c r="H37" s="6"/>
      <c r="I37" s="6"/>
      <c r="J37" s="6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5">
      <c r="A38" s="4"/>
      <c r="B38" s="6"/>
      <c r="C38" s="6"/>
      <c r="D38" s="6"/>
      <c r="E38" s="6"/>
      <c r="F38" s="6"/>
      <c r="G38" s="6"/>
      <c r="H38" s="6"/>
      <c r="I38" s="6"/>
      <c r="J38" s="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5">
      <c r="A39" s="4"/>
      <c r="B39" s="6"/>
      <c r="C39" s="6"/>
      <c r="D39" s="6"/>
      <c r="E39" s="6"/>
      <c r="F39" s="6"/>
      <c r="G39" s="6"/>
      <c r="H39" s="6"/>
      <c r="I39" s="6"/>
      <c r="J39" s="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2023-07-09T11:15:46Z</dcterms:created>
  <dcterms:modified xsi:type="dcterms:W3CDTF">2023-07-09T11:16:24Z</dcterms:modified>
</cp:coreProperties>
</file>